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civ\Taakgroep-Inkoop\2. Contracten\EA 2023\31192062 AIS-systeem (ILW)\07. Beschrijvend document\DEF-BDenBijlagen\"/>
    </mc:Choice>
  </mc:AlternateContent>
  <bookViews>
    <workbookView xWindow="0" yWindow="0" windowWidth="25200" windowHeight="12540"/>
  </bookViews>
  <sheets>
    <sheet name="Blad1" sheetId="1"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1" i="1" l="1"/>
</calcChain>
</file>

<file path=xl/sharedStrings.xml><?xml version="1.0" encoding="utf-8"?>
<sst xmlns="http://schemas.openxmlformats.org/spreadsheetml/2006/main" count="123" uniqueCount="91">
  <si>
    <t>Bijlage F. Invulformulier Kwaliteitscriteria: 3</t>
  </si>
  <si>
    <t>Europese aanbesteding AIS Centraal Verwerkingssysteem en diensten-31192062</t>
  </si>
  <si>
    <t>Versie: 1.0</t>
  </si>
  <si>
    <t>Naam inschrijver:</t>
  </si>
  <si>
    <t>Status: Definitief</t>
  </si>
  <si>
    <t>VSE-W&lt;nnn&gt;</t>
  </si>
  <si>
    <t>titel</t>
  </si>
  <si>
    <t>wegingsfactor</t>
  </si>
  <si>
    <t>wegingsfactor als getal</t>
  </si>
  <si>
    <t>compliancy</t>
  </si>
  <si>
    <t>VSE-W001</t>
  </si>
  <si>
    <t>Alarmering naar aanleiding van validatiefouten</t>
  </si>
  <si>
    <t>Hoog</t>
  </si>
  <si>
    <t>VSE-W003</t>
  </si>
  <si>
    <t>Meervoudig gebruikte MMSI’s kenbaar kunnen maken voor afnemers</t>
  </si>
  <si>
    <t>Laag</t>
  </si>
  <si>
    <t>VSE-W004</t>
  </si>
  <si>
    <t>Wel of niet kenbaar maken meervoudig gebruikte MMSI’s instelbaar per afnemer</t>
  </si>
  <si>
    <t>VSE-W005</t>
  </si>
  <si>
    <t>Kunnen ontvangen GNSS correctiegegevens van Kadaster</t>
  </si>
  <si>
    <t>VSE-W006</t>
  </si>
  <si>
    <t>Verwerkingsfrequentie ontvangen GNSS correctiegegevens instelbaar</t>
  </si>
  <si>
    <t>Midden</t>
  </si>
  <si>
    <t>VSE-W007</t>
  </si>
  <si>
    <t>Kunnen laten verzenden van bericht 17</t>
  </si>
  <si>
    <t>VSE-W008</t>
  </si>
  <si>
    <t>Alleen gebiedsafhankelijke berichten 17 laten verzenden</t>
  </si>
  <si>
    <t>VSE-W009</t>
  </si>
  <si>
    <t>GUI voor heruitzendingsconfiguratie</t>
  </si>
  <si>
    <t>VSE-W010</t>
  </si>
  <si>
    <t>Verzenden UNIX time tag aan afnemer</t>
  </si>
  <si>
    <t>VSE-W011</t>
  </si>
  <si>
    <t>Statistieken op basis van berichten in korte termijn opslag</t>
  </si>
  <si>
    <t>VSE-W012</t>
  </si>
  <si>
    <t>Logging metadata van te verzenden berichten in korte termijn opslag</t>
  </si>
  <si>
    <t>VSE-W013</t>
  </si>
  <si>
    <t>Technische logging naar Splunk SIEM</t>
  </si>
  <si>
    <t>VSE-W014</t>
  </si>
  <si>
    <t>Logging API calls</t>
  </si>
  <si>
    <t>VSE-W015</t>
  </si>
  <si>
    <t>Additionele parameters voor verzenden AIS bericht door middel van API call</t>
  </si>
  <si>
    <t>VSE-W016</t>
  </si>
  <si>
    <t>Laatst bekende positie opvragen door middel van API call</t>
  </si>
  <si>
    <t>VSE-W017</t>
  </si>
  <si>
    <t>Rechten voor verzenden AIS bericht door middel van API call op gebruikersniveau</t>
  </si>
  <si>
    <t>VSE-W018</t>
  </si>
  <si>
    <t>Terugkoppeling al dan niet succesvol zijn van verzenden bericht</t>
  </si>
  <si>
    <t>VSE-W019</t>
  </si>
  <si>
    <t>Opvragen lijst van basisstation statussen door middel van API call</t>
  </si>
  <si>
    <t>VSE-W020</t>
  </si>
  <si>
    <t>Geografische vensters voor API calls via GUI</t>
  </si>
  <si>
    <t>VSE-W021</t>
  </si>
  <si>
    <t>Statistieken zichtbaar in dashboard</t>
  </si>
  <si>
    <t>VSE-W022</t>
  </si>
  <si>
    <t>Alarmeren bij teveel niet-valide berichten</t>
  </si>
  <si>
    <t>VSE-W023</t>
  </si>
  <si>
    <t>Web based beheer en monitoring mogelijk voor alle basisstations</t>
  </si>
  <si>
    <t>VSE-W024</t>
  </si>
  <si>
    <t>Monitoringmogelijkheden van AIS inwinlocaties</t>
  </si>
  <si>
    <t>VSE-W025</t>
  </si>
  <si>
    <t>GUI’s in het Nederlands te gebruiken</t>
  </si>
  <si>
    <t>VSE-W026</t>
  </si>
  <si>
    <t>Configuratie van geovensters met kaart</t>
  </si>
  <si>
    <t>VSE-W027</t>
  </si>
  <si>
    <t>VDES ondersteuning centrale verwerkingssysteem</t>
  </si>
  <si>
    <t>VSE-W028</t>
  </si>
  <si>
    <t>Gebruik twelve-factor app methodology</t>
  </si>
  <si>
    <t>VSE-W029</t>
  </si>
  <si>
    <t>Kennisbeheersysteem</t>
  </si>
  <si>
    <t>VSE-W031</t>
  </si>
  <si>
    <t>Verzenden AIS bericht aan IVEF afnemer</t>
  </si>
  <si>
    <t>VSE-W032</t>
  </si>
  <si>
    <t>Timestamp in AIS bericht aan IVEF afnemer is binnenkomst op basisstation</t>
  </si>
  <si>
    <t>VSE-W033</t>
  </si>
  <si>
    <t>Blacklisten optionele XML tags per IVEF afnemer</t>
  </si>
  <si>
    <t>VSE-W034</t>
  </si>
  <si>
    <t>Filtering per IVEF afnemer</t>
  </si>
  <si>
    <t>VSE-W035</t>
  </si>
  <si>
    <t>Voldoen aan K8s aansluitvoorwaarden</t>
  </si>
  <si>
    <t>VSE-W036</t>
  </si>
  <si>
    <t>Detecteren meervoudig gebruik MMSI nummer</t>
  </si>
  <si>
    <t>VSE-W037</t>
  </si>
  <si>
    <t>Delen algoritme detectie meervoudig gebruik MMSI nummer</t>
  </si>
  <si>
    <t>K3:</t>
  </si>
  <si>
    <t>Scoretabel compliancy wensen</t>
  </si>
  <si>
    <t>Score</t>
  </si>
  <si>
    <t>Toelichting</t>
  </si>
  <si>
    <t>De functionaliteit van deze wens zit niet in het geleverde AIS Centraal Verwerkingssysteem en komt er ook niet in voor 2028.</t>
  </si>
  <si>
    <t>De functionaliteit van deze wens zit niet in het geleverde AIS Centraal Verwerkingssysteem maar staat wel op de roadmap om gebouwd te worden. Dit zal pas zijn na eerste implementatie in 2025 van het AIS Centraal Verwerkingssysteem bij RWS echter wel voor 2028.</t>
  </si>
  <si>
    <t>De functionaliteit van deze wens zit niet in het geleverde AIS Centraal Verwerkingssysteem maar staat wel op de roadmap om gebouwd te worden. De eerste implementatie in 2025 van het AIS Centraal Verwerkingssysteem bij RWS zal deze functionaliteit al bevatten.</t>
  </si>
  <si>
    <t>De functionaliteit van deze wens zit al in het geleverde AIS Centraal Verwerking Systeem.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</si>
</sst>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9"/>
      <color theme="1"/>
      <name val="Verdana"/>
      <family val="2"/>
    </font>
    <font>
      <sz val="9"/>
      <color theme="1"/>
      <name val="Verdana"/>
      <family val="2"/>
    </font>
    <font>
      <b/>
      <sz val="9"/>
      <color theme="1"/>
      <name val="Verdana"/>
      <family val="2"/>
    </font>
    <font>
      <b/>
      <sz val="14"/>
      <color theme="1"/>
      <name val="Verdana"/>
      <family val="2"/>
    </font>
  </fonts>
  <fills count="3">
    <fill>
      <patternFill patternType="none"/>
    </fill>
    <fill>
      <patternFill patternType="gray125"/>
    </fill>
    <fill>
      <patternFill patternType="solid">
        <fgColor rgb="FFDDEBF7"/>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ck">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1">
    <xf numFmtId="0" fontId="0" fillId="0" borderId="0"/>
  </cellStyleXfs>
  <cellXfs count="31">
    <xf numFmtId="0" fontId="0" fillId="0" borderId="0" xfId="0"/>
    <xf numFmtId="0" fontId="0" fillId="0" borderId="0" xfId="0" applyAlignment="1">
      <alignment vertical="top"/>
    </xf>
    <xf numFmtId="0" fontId="2"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horizontal="left"/>
    </xf>
    <xf numFmtId="0" fontId="0" fillId="0" borderId="0" xfId="0" applyAlignment="1">
      <alignment horizontal="center"/>
    </xf>
    <xf numFmtId="0" fontId="0" fillId="0" borderId="1" xfId="0" applyBorder="1"/>
    <xf numFmtId="0" fontId="0" fillId="2" borderId="1" xfId="0" applyFill="1" applyBorder="1" applyProtection="1">
      <protection locked="0"/>
    </xf>
    <xf numFmtId="0" fontId="2" fillId="0" borderId="13" xfId="0" applyFont="1" applyBorder="1" applyAlignment="1">
      <alignment horizontal="right" vertical="top"/>
    </xf>
    <xf numFmtId="0" fontId="0" fillId="0" borderId="1" xfId="0" applyBorder="1" applyAlignment="1">
      <alignment vertical="top"/>
    </xf>
    <xf numFmtId="0" fontId="1" fillId="0" borderId="1" xfId="0" applyFont="1" applyBorder="1" applyAlignment="1">
      <alignment vertical="top" wrapText="1"/>
    </xf>
    <xf numFmtId="0" fontId="0" fillId="2" borderId="1" xfId="0" applyFill="1" applyBorder="1" applyAlignment="1" applyProtection="1">
      <alignment vertical="top"/>
      <protection locked="0"/>
    </xf>
    <xf numFmtId="0" fontId="0" fillId="0" borderId="1" xfId="0" applyBorder="1" applyAlignment="1">
      <alignment vertical="center" wrapText="1"/>
    </xf>
    <xf numFmtId="0" fontId="0" fillId="0" borderId="1" xfId="0" applyBorder="1" applyAlignment="1">
      <alignment vertical="top" wrapText="1"/>
    </xf>
    <xf numFmtId="0" fontId="2" fillId="0" borderId="14" xfId="0" applyFont="1" applyBorder="1" applyAlignment="1">
      <alignment horizontal="left" vertical="top"/>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1" xfId="0" applyBorder="1" applyAlignment="1">
      <alignment horizontal="left"/>
    </xf>
    <xf numFmtId="0" fontId="0" fillId="0" borderId="2" xfId="0" applyBorder="1" applyAlignment="1">
      <alignment horizontal="left"/>
    </xf>
    <xf numFmtId="0" fontId="2" fillId="0" borderId="1" xfId="0" applyFont="1" applyBorder="1" applyAlignment="1">
      <alignment horizontal="left"/>
    </xf>
    <xf numFmtId="0" fontId="0" fillId="0" borderId="1" xfId="0" applyBorder="1" applyAlignment="1">
      <alignment horizontal="left"/>
    </xf>
  </cellXfs>
  <cellStyles count="1">
    <cellStyle name="Standaard" xfId="0" builtinId="0"/>
  </cellStyles>
  <dxfs count="0"/>
  <tableStyles count="0" defaultTableStyle="TableStyleMedium2" defaultPivotStyle="PivotStyleLight16"/>
  <colors>
    <mruColors>
      <color rgb="FFDDEBF7"/>
      <color rgb="FF8A95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abSelected="1" topLeftCell="A7" workbookViewId="0">
      <selection activeCell="D8" sqref="D8"/>
    </sheetView>
  </sheetViews>
  <sheetFormatPr defaultRowHeight="11.25" x14ac:dyDescent="0.15"/>
  <cols>
    <col min="1" max="1" width="12.5" customWidth="1"/>
    <col min="2" max="2" width="39.375" customWidth="1"/>
    <col min="3" max="3" width="15" customWidth="1"/>
    <col min="4" max="4" width="22.875" bestFit="1" customWidth="1"/>
    <col min="5" max="5" width="24" customWidth="1"/>
  </cols>
  <sheetData>
    <row r="1" spans="1:8" x14ac:dyDescent="0.15">
      <c r="A1" s="15" t="s">
        <v>0</v>
      </c>
      <c r="B1" s="16"/>
      <c r="C1" s="16"/>
      <c r="D1" s="16"/>
      <c r="E1" s="16"/>
      <c r="F1" s="16"/>
      <c r="G1" s="16"/>
      <c r="H1" s="17"/>
    </row>
    <row r="2" spans="1:8" x14ac:dyDescent="0.15">
      <c r="A2" s="18"/>
      <c r="B2" s="19"/>
      <c r="C2" s="19"/>
      <c r="D2" s="19"/>
      <c r="E2" s="19"/>
      <c r="F2" s="19"/>
      <c r="G2" s="19"/>
      <c r="H2" s="20"/>
    </row>
    <row r="3" spans="1:8" x14ac:dyDescent="0.15">
      <c r="A3" s="18"/>
      <c r="B3" s="19"/>
      <c r="C3" s="19"/>
      <c r="D3" s="19"/>
      <c r="E3" s="19"/>
      <c r="F3" s="19"/>
      <c r="G3" s="19"/>
      <c r="H3" s="20"/>
    </row>
    <row r="4" spans="1:8" ht="12" thickBot="1" x14ac:dyDescent="0.2">
      <c r="A4" s="21"/>
      <c r="B4" s="22"/>
      <c r="C4" s="22"/>
      <c r="D4" s="22"/>
      <c r="E4" s="22"/>
      <c r="F4" s="22"/>
      <c r="G4" s="22"/>
      <c r="H4" s="23"/>
    </row>
    <row r="5" spans="1:8" ht="12" thickBot="1" x14ac:dyDescent="0.2">
      <c r="A5" s="24" t="s">
        <v>1</v>
      </c>
      <c r="B5" s="25"/>
      <c r="C5" s="25"/>
      <c r="D5" s="25"/>
      <c r="E5" s="25"/>
      <c r="F5" s="25"/>
      <c r="G5" s="25"/>
      <c r="H5" s="26"/>
    </row>
    <row r="6" spans="1:8" x14ac:dyDescent="0.15">
      <c r="A6" s="5"/>
      <c r="B6" s="5"/>
      <c r="C6" s="5"/>
      <c r="D6" s="5"/>
      <c r="E6" s="5"/>
      <c r="F6" s="5"/>
      <c r="G6" s="5"/>
      <c r="H6" s="5"/>
    </row>
    <row r="7" spans="1:8" ht="12" thickBot="1" x14ac:dyDescent="0.2"/>
    <row r="8" spans="1:8" ht="12" thickBot="1" x14ac:dyDescent="0.2">
      <c r="A8" s="27" t="s">
        <v>2</v>
      </c>
      <c r="B8" s="28"/>
      <c r="C8" s="6" t="s">
        <v>3</v>
      </c>
      <c r="D8" s="7"/>
    </row>
    <row r="9" spans="1:8" ht="12" thickBot="1" x14ac:dyDescent="0.2">
      <c r="A9" s="27" t="s">
        <v>4</v>
      </c>
      <c r="B9" s="28"/>
    </row>
    <row r="11" spans="1:8" ht="12" thickBot="1" x14ac:dyDescent="0.2"/>
    <row r="12" spans="1:8" ht="12" thickBot="1" x14ac:dyDescent="0.2">
      <c r="A12" s="3" t="s">
        <v>5</v>
      </c>
      <c r="B12" s="3" t="s">
        <v>6</v>
      </c>
      <c r="C12" s="3" t="s">
        <v>7</v>
      </c>
      <c r="D12" s="3" t="s">
        <v>8</v>
      </c>
      <c r="E12" s="3" t="s">
        <v>9</v>
      </c>
    </row>
    <row r="13" spans="1:8" ht="12" thickBot="1" x14ac:dyDescent="0.2"/>
    <row r="14" spans="1:8" ht="12" thickBot="1" x14ac:dyDescent="0.2">
      <c r="A14" s="9" t="s">
        <v>10</v>
      </c>
      <c r="B14" s="10" t="s">
        <v>11</v>
      </c>
      <c r="C14" s="10" t="s">
        <v>12</v>
      </c>
      <c r="D14" s="6">
        <v>3</v>
      </c>
      <c r="E14" s="11"/>
      <c r="F14" s="1"/>
    </row>
    <row r="15" spans="1:8" ht="23.25" thickBot="1" x14ac:dyDescent="0.2">
      <c r="A15" s="9" t="s">
        <v>13</v>
      </c>
      <c r="B15" s="10" t="s">
        <v>14</v>
      </c>
      <c r="C15" s="10" t="s">
        <v>15</v>
      </c>
      <c r="D15" s="9">
        <v>1</v>
      </c>
      <c r="E15" s="11"/>
      <c r="F15" s="1"/>
    </row>
    <row r="16" spans="1:8" ht="23.25" thickBot="1" x14ac:dyDescent="0.2">
      <c r="A16" s="9" t="s">
        <v>16</v>
      </c>
      <c r="B16" s="10" t="s">
        <v>17</v>
      </c>
      <c r="C16" s="10" t="s">
        <v>15</v>
      </c>
      <c r="D16" s="9">
        <v>1</v>
      </c>
      <c r="E16" s="11"/>
      <c r="F16" s="1"/>
    </row>
    <row r="17" spans="1:6" ht="23.25" thickBot="1" x14ac:dyDescent="0.2">
      <c r="A17" s="9" t="s">
        <v>18</v>
      </c>
      <c r="B17" s="10" t="s">
        <v>19</v>
      </c>
      <c r="C17" s="10" t="s">
        <v>12</v>
      </c>
      <c r="D17" s="9">
        <v>3</v>
      </c>
      <c r="E17" s="11"/>
      <c r="F17" s="1"/>
    </row>
    <row r="18" spans="1:6" ht="23.25" thickBot="1" x14ac:dyDescent="0.2">
      <c r="A18" s="9" t="s">
        <v>20</v>
      </c>
      <c r="B18" s="10" t="s">
        <v>21</v>
      </c>
      <c r="C18" s="10" t="s">
        <v>22</v>
      </c>
      <c r="D18" s="9">
        <v>2</v>
      </c>
      <c r="E18" s="11"/>
      <c r="F18" s="1"/>
    </row>
    <row r="19" spans="1:6" ht="12" thickBot="1" x14ac:dyDescent="0.2">
      <c r="A19" s="9" t="s">
        <v>23</v>
      </c>
      <c r="B19" s="10" t="s">
        <v>24</v>
      </c>
      <c r="C19" s="10" t="s">
        <v>12</v>
      </c>
      <c r="D19" s="9">
        <v>3</v>
      </c>
      <c r="E19" s="11"/>
      <c r="F19" s="1"/>
    </row>
    <row r="20" spans="1:6" ht="23.25" thickBot="1" x14ac:dyDescent="0.2">
      <c r="A20" s="9" t="s">
        <v>25</v>
      </c>
      <c r="B20" s="10" t="s">
        <v>26</v>
      </c>
      <c r="C20" s="10" t="s">
        <v>22</v>
      </c>
      <c r="D20" s="9">
        <v>2</v>
      </c>
      <c r="E20" s="11"/>
      <c r="F20" s="1"/>
    </row>
    <row r="21" spans="1:6" ht="12" thickBot="1" x14ac:dyDescent="0.2">
      <c r="A21" s="9" t="s">
        <v>27</v>
      </c>
      <c r="B21" s="10" t="s">
        <v>28</v>
      </c>
      <c r="C21" s="10" t="s">
        <v>12</v>
      </c>
      <c r="D21" s="9">
        <v>3</v>
      </c>
      <c r="E21" s="11"/>
      <c r="F21" s="1"/>
    </row>
    <row r="22" spans="1:6" ht="12" thickBot="1" x14ac:dyDescent="0.2">
      <c r="A22" s="9" t="s">
        <v>29</v>
      </c>
      <c r="B22" s="10" t="s">
        <v>30</v>
      </c>
      <c r="C22" s="10" t="s">
        <v>15</v>
      </c>
      <c r="D22" s="9">
        <v>1</v>
      </c>
      <c r="E22" s="11"/>
      <c r="F22" s="1"/>
    </row>
    <row r="23" spans="1:6" ht="23.25" thickBot="1" x14ac:dyDescent="0.2">
      <c r="A23" s="9" t="s">
        <v>31</v>
      </c>
      <c r="B23" s="10" t="s">
        <v>32</v>
      </c>
      <c r="C23" s="10" t="s">
        <v>22</v>
      </c>
      <c r="D23" s="9">
        <v>2</v>
      </c>
      <c r="E23" s="11"/>
      <c r="F23" s="1"/>
    </row>
    <row r="24" spans="1:6" ht="23.25" thickBot="1" x14ac:dyDescent="0.2">
      <c r="A24" s="9" t="s">
        <v>33</v>
      </c>
      <c r="B24" s="10" t="s">
        <v>34</v>
      </c>
      <c r="C24" s="10" t="s">
        <v>12</v>
      </c>
      <c r="D24" s="9">
        <v>3</v>
      </c>
      <c r="E24" s="11"/>
      <c r="F24" s="1"/>
    </row>
    <row r="25" spans="1:6" ht="12" thickBot="1" x14ac:dyDescent="0.2">
      <c r="A25" s="9" t="s">
        <v>35</v>
      </c>
      <c r="B25" s="10" t="s">
        <v>36</v>
      </c>
      <c r="C25" s="10" t="s">
        <v>12</v>
      </c>
      <c r="D25" s="9">
        <v>3</v>
      </c>
      <c r="E25" s="11"/>
      <c r="F25" s="1"/>
    </row>
    <row r="26" spans="1:6" ht="12" thickBot="1" x14ac:dyDescent="0.2">
      <c r="A26" s="9" t="s">
        <v>37</v>
      </c>
      <c r="B26" s="10" t="s">
        <v>38</v>
      </c>
      <c r="C26" s="10" t="s">
        <v>12</v>
      </c>
      <c r="D26" s="9">
        <v>3</v>
      </c>
      <c r="E26" s="11"/>
      <c r="F26" s="1"/>
    </row>
    <row r="27" spans="1:6" ht="23.25" thickBot="1" x14ac:dyDescent="0.2">
      <c r="A27" s="9" t="s">
        <v>39</v>
      </c>
      <c r="B27" s="10" t="s">
        <v>40</v>
      </c>
      <c r="C27" s="10" t="s">
        <v>12</v>
      </c>
      <c r="D27" s="9">
        <v>3</v>
      </c>
      <c r="E27" s="11"/>
      <c r="F27" s="1"/>
    </row>
    <row r="28" spans="1:6" ht="23.25" thickBot="1" x14ac:dyDescent="0.2">
      <c r="A28" s="9" t="s">
        <v>41</v>
      </c>
      <c r="B28" s="10" t="s">
        <v>42</v>
      </c>
      <c r="C28" s="10" t="s">
        <v>15</v>
      </c>
      <c r="D28" s="9">
        <v>1</v>
      </c>
      <c r="E28" s="11"/>
      <c r="F28" s="1"/>
    </row>
    <row r="29" spans="1:6" ht="23.25" thickBot="1" x14ac:dyDescent="0.2">
      <c r="A29" s="9" t="s">
        <v>43</v>
      </c>
      <c r="B29" s="10" t="s">
        <v>44</v>
      </c>
      <c r="C29" s="10" t="s">
        <v>12</v>
      </c>
      <c r="D29" s="9">
        <v>3</v>
      </c>
      <c r="E29" s="11"/>
      <c r="F29" s="1"/>
    </row>
    <row r="30" spans="1:6" ht="23.25" thickBot="1" x14ac:dyDescent="0.2">
      <c r="A30" s="9" t="s">
        <v>45</v>
      </c>
      <c r="B30" s="10" t="s">
        <v>46</v>
      </c>
      <c r="C30" s="10" t="s">
        <v>15</v>
      </c>
      <c r="D30" s="9">
        <v>1</v>
      </c>
      <c r="E30" s="11"/>
      <c r="F30" s="1"/>
    </row>
    <row r="31" spans="1:6" ht="23.25" thickBot="1" x14ac:dyDescent="0.2">
      <c r="A31" s="9" t="s">
        <v>47</v>
      </c>
      <c r="B31" s="10" t="s">
        <v>48</v>
      </c>
      <c r="C31" s="10" t="s">
        <v>12</v>
      </c>
      <c r="D31" s="9">
        <v>3</v>
      </c>
      <c r="E31" s="11"/>
      <c r="F31" s="1"/>
    </row>
    <row r="32" spans="1:6" ht="12" thickBot="1" x14ac:dyDescent="0.2">
      <c r="A32" s="9" t="s">
        <v>49</v>
      </c>
      <c r="B32" s="10" t="s">
        <v>50</v>
      </c>
      <c r="C32" s="10" t="s">
        <v>12</v>
      </c>
      <c r="D32" s="9">
        <v>3</v>
      </c>
      <c r="E32" s="11"/>
      <c r="F32" s="1"/>
    </row>
    <row r="33" spans="1:6" ht="12" thickBot="1" x14ac:dyDescent="0.2">
      <c r="A33" s="9" t="s">
        <v>51</v>
      </c>
      <c r="B33" s="10" t="s">
        <v>52</v>
      </c>
      <c r="C33" s="10" t="s">
        <v>22</v>
      </c>
      <c r="D33" s="9">
        <v>2</v>
      </c>
      <c r="E33" s="11"/>
      <c r="F33" s="1"/>
    </row>
    <row r="34" spans="1:6" ht="12" thickBot="1" x14ac:dyDescent="0.2">
      <c r="A34" s="9" t="s">
        <v>53</v>
      </c>
      <c r="B34" s="10" t="s">
        <v>54</v>
      </c>
      <c r="C34" s="10" t="s">
        <v>12</v>
      </c>
      <c r="D34" s="9">
        <v>3</v>
      </c>
      <c r="E34" s="11"/>
      <c r="F34" s="1"/>
    </row>
    <row r="35" spans="1:6" ht="23.25" thickBot="1" x14ac:dyDescent="0.2">
      <c r="A35" s="9" t="s">
        <v>55</v>
      </c>
      <c r="B35" s="10" t="s">
        <v>56</v>
      </c>
      <c r="C35" s="10" t="s">
        <v>12</v>
      </c>
      <c r="D35" s="9">
        <v>3</v>
      </c>
      <c r="E35" s="11"/>
      <c r="F35" s="1"/>
    </row>
    <row r="36" spans="1:6" ht="12" thickBot="1" x14ac:dyDescent="0.2">
      <c r="A36" s="9" t="s">
        <v>57</v>
      </c>
      <c r="B36" s="10" t="s">
        <v>58</v>
      </c>
      <c r="C36" s="10" t="s">
        <v>12</v>
      </c>
      <c r="D36" s="9">
        <v>3</v>
      </c>
      <c r="E36" s="11"/>
      <c r="F36" s="1"/>
    </row>
    <row r="37" spans="1:6" ht="12" thickBot="1" x14ac:dyDescent="0.2">
      <c r="A37" s="9" t="s">
        <v>59</v>
      </c>
      <c r="B37" s="10" t="s">
        <v>60</v>
      </c>
      <c r="C37" s="10" t="s">
        <v>12</v>
      </c>
      <c r="D37" s="9">
        <v>3</v>
      </c>
      <c r="E37" s="11"/>
      <c r="F37" s="1"/>
    </row>
    <row r="38" spans="1:6" ht="12" thickBot="1" x14ac:dyDescent="0.2">
      <c r="A38" s="9" t="s">
        <v>61</v>
      </c>
      <c r="B38" s="10" t="s">
        <v>62</v>
      </c>
      <c r="C38" s="10" t="s">
        <v>12</v>
      </c>
      <c r="D38" s="9">
        <v>3</v>
      </c>
      <c r="E38" s="11"/>
      <c r="F38" s="1"/>
    </row>
    <row r="39" spans="1:6" ht="23.25" thickBot="1" x14ac:dyDescent="0.2">
      <c r="A39" s="9" t="s">
        <v>63</v>
      </c>
      <c r="B39" s="10" t="s">
        <v>64</v>
      </c>
      <c r="C39" s="10" t="s">
        <v>12</v>
      </c>
      <c r="D39" s="9">
        <v>3</v>
      </c>
      <c r="E39" s="11"/>
      <c r="F39" s="1"/>
    </row>
    <row r="40" spans="1:6" ht="12" thickBot="1" x14ac:dyDescent="0.2">
      <c r="A40" s="9" t="s">
        <v>65</v>
      </c>
      <c r="B40" s="10" t="s">
        <v>66</v>
      </c>
      <c r="C40" s="10" t="s">
        <v>12</v>
      </c>
      <c r="D40" s="9">
        <v>3</v>
      </c>
      <c r="E40" s="11"/>
      <c r="F40" s="1"/>
    </row>
    <row r="41" spans="1:6" ht="12" thickBot="1" x14ac:dyDescent="0.2">
      <c r="A41" s="9" t="s">
        <v>67</v>
      </c>
      <c r="B41" s="10" t="s">
        <v>68</v>
      </c>
      <c r="C41" s="10" t="s">
        <v>22</v>
      </c>
      <c r="D41" s="9">
        <v>2</v>
      </c>
      <c r="E41" s="11"/>
      <c r="F41" s="1"/>
    </row>
    <row r="42" spans="1:6" ht="12" thickBot="1" x14ac:dyDescent="0.2">
      <c r="A42" s="9" t="s">
        <v>69</v>
      </c>
      <c r="B42" s="10" t="s">
        <v>70</v>
      </c>
      <c r="C42" s="10" t="s">
        <v>12</v>
      </c>
      <c r="D42" s="9">
        <v>3</v>
      </c>
      <c r="E42" s="11"/>
      <c r="F42" s="1"/>
    </row>
    <row r="43" spans="1:6" ht="23.25" thickBot="1" x14ac:dyDescent="0.2">
      <c r="A43" s="9" t="s">
        <v>71</v>
      </c>
      <c r="B43" s="10" t="s">
        <v>72</v>
      </c>
      <c r="C43" s="10" t="s">
        <v>15</v>
      </c>
      <c r="D43" s="9">
        <v>1</v>
      </c>
      <c r="E43" s="11"/>
      <c r="F43" s="1"/>
    </row>
    <row r="44" spans="1:6" ht="23.25" thickBot="1" x14ac:dyDescent="0.2">
      <c r="A44" s="9" t="s">
        <v>73</v>
      </c>
      <c r="B44" s="10" t="s">
        <v>74</v>
      </c>
      <c r="C44" s="10" t="s">
        <v>15</v>
      </c>
      <c r="D44" s="9">
        <v>1</v>
      </c>
      <c r="E44" s="11"/>
      <c r="F44" s="1"/>
    </row>
    <row r="45" spans="1:6" ht="12" thickBot="1" x14ac:dyDescent="0.2">
      <c r="A45" s="9" t="s">
        <v>75</v>
      </c>
      <c r="B45" s="13" t="s">
        <v>76</v>
      </c>
      <c r="C45" s="13" t="s">
        <v>12</v>
      </c>
      <c r="D45" s="9">
        <v>3</v>
      </c>
      <c r="E45" s="11"/>
      <c r="F45" s="1"/>
    </row>
    <row r="46" spans="1:6" ht="12" thickBot="1" x14ac:dyDescent="0.2">
      <c r="A46" s="9" t="s">
        <v>77</v>
      </c>
      <c r="B46" s="13" t="s">
        <v>78</v>
      </c>
      <c r="C46" s="13" t="s">
        <v>12</v>
      </c>
      <c r="D46" s="9">
        <v>3</v>
      </c>
      <c r="E46" s="11"/>
      <c r="F46" s="1"/>
    </row>
    <row r="47" spans="1:6" ht="12" thickBot="1" x14ac:dyDescent="0.2">
      <c r="A47" s="9" t="s">
        <v>79</v>
      </c>
      <c r="B47" s="13" t="s">
        <v>80</v>
      </c>
      <c r="C47" s="13" t="s">
        <v>15</v>
      </c>
      <c r="D47" s="9">
        <v>1</v>
      </c>
      <c r="E47" s="11"/>
      <c r="F47" s="1"/>
    </row>
    <row r="48" spans="1:6" ht="23.25" thickBot="1" x14ac:dyDescent="0.2">
      <c r="A48" s="9" t="s">
        <v>81</v>
      </c>
      <c r="B48" s="13" t="s">
        <v>82</v>
      </c>
      <c r="C48" s="13" t="s">
        <v>15</v>
      </c>
      <c r="D48" s="9">
        <v>1</v>
      </c>
      <c r="E48" s="11"/>
      <c r="F48" s="1"/>
    </row>
    <row r="49" spans="1:6" x14ac:dyDescent="0.15">
      <c r="E49" s="1"/>
      <c r="F49" s="1"/>
    </row>
    <row r="50" spans="1:6" ht="12" thickBot="1" x14ac:dyDescent="0.2">
      <c r="E50" s="1"/>
      <c r="F50" s="1"/>
    </row>
    <row r="51" spans="1:6" ht="12.75" thickTop="1" thickBot="1" x14ac:dyDescent="0.2">
      <c r="D51" s="8" t="s">
        <v>83</v>
      </c>
      <c r="E51" s="14">
        <f>SUMPRODUCT(D14:D48,E14:E48) / 246 * 3</f>
        <v>0</v>
      </c>
      <c r="F51" s="1"/>
    </row>
    <row r="52" spans="1:6" ht="12.75" thickTop="1" thickBot="1" x14ac:dyDescent="0.2">
      <c r="E52" s="1"/>
      <c r="F52" s="1"/>
    </row>
    <row r="53" spans="1:6" ht="12" thickBot="1" x14ac:dyDescent="0.2">
      <c r="A53" s="29" t="s">
        <v>84</v>
      </c>
      <c r="B53" s="30"/>
    </row>
    <row r="54" spans="1:6" ht="12" thickBot="1" x14ac:dyDescent="0.2">
      <c r="A54" s="4" t="s">
        <v>85</v>
      </c>
      <c r="B54" s="3" t="s">
        <v>86</v>
      </c>
    </row>
    <row r="55" spans="1:6" ht="34.5" thickBot="1" x14ac:dyDescent="0.2">
      <c r="A55" s="2">
        <v>0</v>
      </c>
      <c r="B55" s="12" t="s">
        <v>87</v>
      </c>
    </row>
    <row r="56" spans="1:6" ht="79.5" thickBot="1" x14ac:dyDescent="0.2">
      <c r="A56" s="2">
        <v>1</v>
      </c>
      <c r="B56" s="12" t="s">
        <v>88</v>
      </c>
    </row>
    <row r="57" spans="1:6" ht="68.25" thickBot="1" x14ac:dyDescent="0.2">
      <c r="A57" s="2">
        <v>2</v>
      </c>
      <c r="B57" s="12" t="s">
        <v>89</v>
      </c>
    </row>
    <row r="58" spans="1:6" ht="23.25" thickBot="1" x14ac:dyDescent="0.2">
      <c r="A58" s="2">
        <v>3</v>
      </c>
      <c r="B58" s="12" t="s">
        <v>90</v>
      </c>
    </row>
  </sheetData>
  <sheetProtection algorithmName="SHA-512" hashValue="96pIJqKm4R29CmwIlfGv5ziMhkp1VfMubW55GYNxbvmSUEPgaPdBxCk2dcYXvlbo6kkYcA6SOWdcifgij2neWQ==" saltValue="05QS8Z4EPvIGGAqFXG3Crw==" spinCount="100000" sheet="1" objects="1" scenarios="1"/>
  <mergeCells count="5">
    <mergeCell ref="A1:H4"/>
    <mergeCell ref="A5:H5"/>
    <mergeCell ref="A8:B8"/>
    <mergeCell ref="A9:B9"/>
    <mergeCell ref="A53:B53"/>
  </mergeCells>
  <dataValidations count="1">
    <dataValidation type="whole" allowBlank="1" showInputMessage="1" showErrorMessage="1" sqref="D14:E48">
      <formula1>0</formula1>
      <formula2>3</formula2>
    </dataValidation>
  </dataValidations>
  <pageMargins left="0.7" right="0.7" top="0.75" bottom="0.75" header="0.3" footer="0.3"/>
  <pageSetup paperSize="9" orientation="portrait"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FEE242405F7A419475307904796A3B" ma:contentTypeVersion="2" ma:contentTypeDescription="Een nieuw document maken." ma:contentTypeScope="" ma:versionID="5b0f9b63df4eadd2fa08a1f79cb1e135">
  <xsd:schema xmlns:xsd="http://www.w3.org/2001/XMLSchema" xmlns:xs="http://www.w3.org/2001/XMLSchema" xmlns:p="http://schemas.microsoft.com/office/2006/metadata/properties" xmlns:ns2="f1f8e311-7398-49fb-b70c-a4f0a956cb52" targetNamespace="http://schemas.microsoft.com/office/2006/metadata/properties" ma:root="true" ma:fieldsID="10d935a0ff710c7d7aae3d4c25a5abfd" ns2:_="">
    <xsd:import namespace="f1f8e311-7398-49fb-b70c-a4f0a956cb5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f8e311-7398-49fb-b70c-a4f0a956cb52"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09CDB1-45A6-49C4-B844-87A168D1DA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f8e311-7398-49fb-b70c-a4f0a956c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15C8A6-1C60-4A7E-BA1C-DA4A98EB5A65}">
  <ds:schemaRefs>
    <ds:schemaRef ds:uri="http://purl.org/dc/terms/"/>
    <ds:schemaRef ds:uri="http://schemas.microsoft.com/office/2006/documentManagement/types"/>
    <ds:schemaRef ds:uri="http://schemas.openxmlformats.org/package/2006/metadata/core-properties"/>
    <ds:schemaRef ds:uri="f1f8e311-7398-49fb-b70c-a4f0a956cb52"/>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1C576E91-7127-4854-8701-3097503359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Meij, Pim (CIV)</dc:creator>
  <cp:keywords/>
  <dc:description/>
  <cp:lastModifiedBy>Lenssen-Wairata, Ina (CIV)</cp:lastModifiedBy>
  <cp:revision/>
  <dcterms:created xsi:type="dcterms:W3CDTF">2017-05-15T09:34:10Z</dcterms:created>
  <dcterms:modified xsi:type="dcterms:W3CDTF">2024-01-31T17:29:51Z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0x010100C3FEE242405F7A419475307904796A3B</vt:lpwstr>
  </property>
  <property fmtid="{D5CDD505-2E9C-101B-9397-08002B2CF9AE}" pid="3" name="BExAnalyzer_OldName">
    <vt:lpwstr>Bijlage F. Kwaliteitscriteria 3-V1.0 (1).xlsx</vt:lpwstr>
  </property>
</Properties>
</file>